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Jobs\NNE MIP\1) FTL\MIP 3H Tickets\MIP 3H STG 10\"/>
    </mc:Choice>
  </mc:AlternateContent>
  <bookViews>
    <workbookView xWindow="480" yWindow="1200" windowWidth="20115" windowHeight="7215"/>
  </bookViews>
  <sheets>
    <sheet name="100 Mesh" sheetId="8" r:id="rId1"/>
    <sheet name="40-70 Sand" sheetId="10" r:id="rId2"/>
    <sheet name="Water analysis" sheetId="11" r:id="rId3"/>
  </sheets>
  <calcPr calcId="152511"/>
</workbook>
</file>

<file path=xl/calcChain.xml><?xml version="1.0" encoding="utf-8"?>
<calcChain xmlns="http://schemas.openxmlformats.org/spreadsheetml/2006/main">
  <c r="G12" i="10" l="1"/>
  <c r="C12" i="10"/>
  <c r="E28" i="8" l="1"/>
  <c r="F28" i="8" s="1"/>
  <c r="E28" i="10"/>
  <c r="F28" i="10" s="1"/>
  <c r="E27" i="10" l="1"/>
  <c r="F27" i="10" s="1"/>
  <c r="E26" i="10"/>
  <c r="F26" i="10" s="1"/>
  <c r="E25" i="10"/>
  <c r="F25" i="10" s="1"/>
  <c r="E24" i="10"/>
  <c r="F24" i="10" s="1"/>
  <c r="E23" i="10"/>
  <c r="F23" i="10" s="1"/>
  <c r="E22" i="10"/>
  <c r="F22" i="10" s="1"/>
  <c r="E21" i="10"/>
  <c r="F21" i="10" s="1"/>
  <c r="G24" i="10" l="1"/>
  <c r="G28" i="10"/>
  <c r="G21" i="10"/>
  <c r="G25" i="10"/>
  <c r="G27" i="10"/>
  <c r="G22" i="10"/>
  <c r="G26" i="10"/>
  <c r="G23" i="10"/>
  <c r="E21" i="8"/>
  <c r="F21" i="8" s="1"/>
  <c r="E22" i="8"/>
  <c r="F22" i="8" s="1"/>
  <c r="E23" i="8"/>
  <c r="F23" i="8" s="1"/>
  <c r="E24" i="8"/>
  <c r="F24" i="8" s="1"/>
  <c r="E25" i="8"/>
  <c r="F25" i="8" s="1"/>
  <c r="E26" i="8"/>
  <c r="F26" i="8" s="1"/>
  <c r="E27" i="8"/>
  <c r="F27" i="8" s="1"/>
  <c r="G28" i="8" l="1"/>
  <c r="G23" i="8"/>
  <c r="G27" i="8"/>
  <c r="G24" i="8"/>
  <c r="G21" i="8"/>
  <c r="G25" i="8"/>
  <c r="G26" i="8"/>
  <c r="G22" i="8"/>
</calcChain>
</file>

<file path=xl/sharedStrings.xml><?xml version="1.0" encoding="utf-8"?>
<sst xmlns="http://schemas.openxmlformats.org/spreadsheetml/2006/main" count="84" uniqueCount="44">
  <si>
    <t xml:space="preserve"> </t>
  </si>
  <si>
    <t>Pan</t>
  </si>
  <si>
    <t>% RETAINED</t>
  </si>
  <si>
    <t>%</t>
  </si>
  <si>
    <t>RETAINED</t>
  </si>
  <si>
    <t>WEIGHT</t>
  </si>
  <si>
    <t>SIZE</t>
  </si>
  <si>
    <t>CUMMULATIVE</t>
  </si>
  <si>
    <t>PERCENT</t>
  </si>
  <si>
    <t xml:space="preserve">TOTAL </t>
  </si>
  <si>
    <t xml:space="preserve">EMPTY </t>
  </si>
  <si>
    <t xml:space="preserve">SIEVE </t>
  </si>
  <si>
    <t>Sample size:</t>
  </si>
  <si>
    <t>NA</t>
  </si>
  <si>
    <t>Truck #</t>
  </si>
  <si>
    <t>Prepared by:</t>
  </si>
  <si>
    <t>Sample #</t>
  </si>
  <si>
    <t>Date:</t>
  </si>
  <si>
    <t>Well:</t>
  </si>
  <si>
    <t>SLB</t>
  </si>
  <si>
    <t>Vendor:</t>
  </si>
  <si>
    <t>Client:</t>
  </si>
  <si>
    <t>Prop:</t>
  </si>
  <si>
    <t>File:</t>
  </si>
  <si>
    <t>Sand Sieve Analysis</t>
  </si>
  <si>
    <t>40/70</t>
  </si>
  <si>
    <t>NNE</t>
  </si>
  <si>
    <t>Results</t>
  </si>
  <si>
    <r>
      <t>Calcium, Ca</t>
    </r>
    <r>
      <rPr>
        <vertAlign val="superscript"/>
        <sz val="10"/>
        <rFont val="Arial"/>
        <family val="2"/>
      </rPr>
      <t>2+</t>
    </r>
  </si>
  <si>
    <r>
      <t>Magnesium, Mg</t>
    </r>
    <r>
      <rPr>
        <vertAlign val="superscript"/>
        <sz val="10"/>
        <rFont val="Arial"/>
        <family val="2"/>
      </rPr>
      <t>2+</t>
    </r>
  </si>
  <si>
    <r>
      <t>Chloride, Cl</t>
    </r>
    <r>
      <rPr>
        <sz val="8"/>
        <rFont val="Arial"/>
        <family val="2"/>
      </rPr>
      <t xml:space="preserve"> </t>
    </r>
    <r>
      <rPr>
        <vertAlign val="superscript"/>
        <sz val="10"/>
        <rFont val="Arial"/>
        <family val="2"/>
      </rPr>
      <t>-</t>
    </r>
  </si>
  <si>
    <r>
      <t>Carbonates, 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-2</t>
    </r>
  </si>
  <si>
    <r>
      <t>Bicarbonates, HCO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</t>
    </r>
  </si>
  <si>
    <r>
      <t>Sulphate, SO</t>
    </r>
    <r>
      <rPr>
        <vertAlign val="subscript"/>
        <sz val="10"/>
        <rFont val="Arial"/>
        <family val="2"/>
      </rPr>
      <t>4</t>
    </r>
    <r>
      <rPr>
        <vertAlign val="superscript"/>
        <sz val="10"/>
        <rFont val="Arial"/>
        <family val="2"/>
      </rPr>
      <t>-</t>
    </r>
  </si>
  <si>
    <r>
      <t>Iron, Fe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 xml:space="preserve"> or Fe</t>
    </r>
    <r>
      <rPr>
        <vertAlign val="superscript"/>
        <sz val="10"/>
        <rFont val="Arial"/>
        <family val="2"/>
      </rPr>
      <t>2+</t>
    </r>
  </si>
  <si>
    <r>
      <t>Sodium, Na</t>
    </r>
    <r>
      <rPr>
        <vertAlign val="superscript"/>
        <sz val="10"/>
        <rFont val="Arial"/>
        <family val="2"/>
      </rPr>
      <t>+</t>
    </r>
  </si>
  <si>
    <t>Total Dissolved Solids, TDS</t>
  </si>
  <si>
    <t>Water Conditions</t>
  </si>
  <si>
    <t>Specific Gravity</t>
  </si>
  <si>
    <t>Temperture (degF)</t>
  </si>
  <si>
    <t>pH</t>
  </si>
  <si>
    <r>
      <t>Conductivity (</t>
    </r>
    <r>
      <rPr>
        <sz val="10"/>
        <rFont val="Calibri"/>
        <family val="2"/>
      </rPr>
      <t>μ</t>
    </r>
    <r>
      <rPr>
        <sz val="8"/>
        <rFont val="Arial"/>
        <family val="2"/>
      </rPr>
      <t>S/cm)</t>
    </r>
  </si>
  <si>
    <t>Patrick Kelley</t>
  </si>
  <si>
    <t>3H Stage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</si>
</sst>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mmmm\ d\,\ yyyy"/>
    <numFmt numFmtId="166" formatCode="0.000"/>
    <numFmt numFmtId="167" formatCode="#,##0&quot; mg/L&quot;"/>
    <numFmt numFmtId="168" formatCode="0&quot; degF&quot;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color indexed="18"/>
      <name val="Impact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 Rounded MT Bold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0"/>
      <name val="Univers 57 Condensed"/>
      <family val="2"/>
    </font>
    <font>
      <vertAlign val="superscript"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bscript"/>
      <sz val="10"/>
      <name val="Arial"/>
      <family val="2"/>
    </font>
    <font>
      <b/>
      <sz val="13"/>
      <color theme="0"/>
      <name val="Univers 57 Condensed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5" fillId="0" borderId="0" xfId="1" applyFont="1"/>
    <xf numFmtId="1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Border="1"/>
    <xf numFmtId="0" fontId="5" fillId="0" borderId="0" xfId="1" applyFont="1" applyBorder="1"/>
    <xf numFmtId="0" fontId="4" fillId="0" borderId="0" xfId="1" applyFont="1" applyBorder="1" applyAlignment="1" applyProtection="1">
      <alignment horizontal="left"/>
      <protection locked="0"/>
    </xf>
    <xf numFmtId="16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Fill="1" applyBorder="1"/>
    <xf numFmtId="164" fontId="4" fillId="0" borderId="0" xfId="1" applyNumberFormat="1" applyFont="1" applyFill="1" applyBorder="1"/>
    <xf numFmtId="164" fontId="6" fillId="0" borderId="4" xfId="1" applyNumberFormat="1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7" fillId="0" borderId="5" xfId="1" applyFont="1" applyBorder="1" applyAlignment="1" applyProtection="1">
      <alignment horizontal="center"/>
      <protection locked="0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1" fillId="0" borderId="0" xfId="1" applyProtection="1">
      <protection locked="0"/>
    </xf>
    <xf numFmtId="0" fontId="3" fillId="0" borderId="0" xfId="1" applyFont="1" applyProtection="1">
      <protection locked="0"/>
    </xf>
    <xf numFmtId="164" fontId="1" fillId="0" borderId="3" xfId="1" applyNumberForma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right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2" xfId="1" applyBorder="1" applyAlignment="1" applyProtection="1">
      <alignment horizontal="center"/>
      <protection locked="0"/>
    </xf>
    <xf numFmtId="0" fontId="1" fillId="0" borderId="0" xfId="1" applyBorder="1"/>
    <xf numFmtId="164" fontId="4" fillId="0" borderId="0" xfId="1" applyNumberFormat="1" applyFont="1" applyBorder="1" applyProtection="1">
      <protection locked="0"/>
    </xf>
    <xf numFmtId="0" fontId="1" fillId="0" borderId="0" xfId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8" fillId="0" borderId="0" xfId="1" applyFont="1" applyProtection="1">
      <protection locked="0"/>
    </xf>
    <xf numFmtId="0" fontId="1" fillId="0" borderId="0" xfId="1" applyAlignment="1">
      <alignment horizontal="left"/>
    </xf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164" fontId="1" fillId="0" borderId="1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right"/>
      <protection locked="0"/>
    </xf>
    <xf numFmtId="0" fontId="1" fillId="0" borderId="5" xfId="1" applyFont="1" applyBorder="1" applyAlignment="1" applyProtection="1">
      <alignment horizontal="center"/>
      <protection locked="0"/>
    </xf>
    <xf numFmtId="0" fontId="1" fillId="0" borderId="0" xfId="1" applyFont="1" applyBorder="1" applyAlignment="1" applyProtection="1">
      <alignment horizont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4" xfId="0" applyBorder="1" applyAlignment="1" applyProtection="1">
      <alignment vertical="center"/>
      <protection hidden="1"/>
    </xf>
    <xf numFmtId="166" fontId="12" fillId="0" borderId="19" xfId="0" applyNumberFormat="1" applyFont="1" applyBorder="1" applyAlignment="1" applyProtection="1">
      <alignment horizontal="center" vertical="center"/>
      <protection locked="0" hidden="1"/>
    </xf>
    <xf numFmtId="164" fontId="0" fillId="0" borderId="23" xfId="0" applyNumberFormat="1" applyFont="1" applyBorder="1" applyAlignment="1" applyProtection="1">
      <alignment horizontal="center" vertical="center"/>
      <protection locked="0" hidden="1"/>
    </xf>
    <xf numFmtId="3" fontId="0" fillId="0" borderId="6" xfId="0" applyNumberFormat="1" applyFont="1" applyBorder="1" applyAlignment="1" applyProtection="1">
      <alignment horizontal="center" vertical="center"/>
      <protection locked="0" hidden="1"/>
    </xf>
    <xf numFmtId="168" fontId="0" fillId="0" borderId="22" xfId="0" applyNumberFormat="1" applyFont="1" applyFill="1" applyBorder="1" applyAlignment="1" applyProtection="1">
      <alignment horizontal="center" vertical="center"/>
      <protection locked="0" hidden="1"/>
    </xf>
    <xf numFmtId="0" fontId="1" fillId="0" borderId="3" xfId="1" applyBorder="1" applyAlignment="1">
      <alignment horizontal="center"/>
    </xf>
    <xf numFmtId="0" fontId="8" fillId="0" borderId="0" xfId="1" applyFont="1" applyAlignment="1">
      <alignment horizontal="center"/>
    </xf>
    <xf numFmtId="164" fontId="4" fillId="0" borderId="3" xfId="1" applyNumberFormat="1" applyFont="1" applyBorder="1" applyAlignment="1" applyProtection="1">
      <alignment horizontal="left"/>
      <protection locked="0"/>
    </xf>
    <xf numFmtId="0" fontId="5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14" fontId="4" fillId="0" borderId="3" xfId="1" applyNumberFormat="1" applyFont="1" applyBorder="1" applyAlignment="1" applyProtection="1">
      <alignment horizontal="center"/>
      <protection locked="0"/>
    </xf>
    <xf numFmtId="165" fontId="4" fillId="0" borderId="2" xfId="1" applyNumberFormat="1" applyFont="1" applyBorder="1" applyAlignment="1" applyProtection="1">
      <alignment horizontal="center"/>
      <protection locked="0"/>
    </xf>
    <xf numFmtId="164" fontId="4" fillId="0" borderId="3" xfId="1" applyNumberFormat="1" applyFont="1" applyBorder="1" applyAlignment="1" applyProtection="1">
      <alignment horizontal="center"/>
      <protection locked="0"/>
    </xf>
    <xf numFmtId="0" fontId="1" fillId="4" borderId="24" xfId="0" applyFont="1" applyFill="1" applyBorder="1" applyAlignment="1" applyProtection="1">
      <alignment horizontal="center" vertical="center"/>
      <protection hidden="1"/>
    </xf>
    <xf numFmtId="0" fontId="1" fillId="4" borderId="25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/>
      <protection hidden="1"/>
    </xf>
    <xf numFmtId="0" fontId="1" fillId="4" borderId="13" xfId="0" applyFont="1" applyFill="1" applyBorder="1" applyAlignment="1" applyProtection="1">
      <alignment horizontal="center" vertical="center"/>
      <protection hidden="1"/>
    </xf>
    <xf numFmtId="0" fontId="1" fillId="4" borderId="14" xfId="0" applyFont="1" applyFill="1" applyBorder="1" applyAlignment="1" applyProtection="1">
      <alignment horizontal="center" vertical="center"/>
      <protection hidden="1"/>
    </xf>
    <xf numFmtId="0" fontId="1" fillId="4" borderId="15" xfId="0" applyFont="1" applyFill="1" applyBorder="1" applyAlignment="1" applyProtection="1">
      <alignment horizontal="center" vertical="center"/>
      <protection hidden="1"/>
    </xf>
    <xf numFmtId="167" fontId="12" fillId="0" borderId="13" xfId="0" applyNumberFormat="1" applyFont="1" applyFill="1" applyBorder="1" applyAlignment="1" applyProtection="1">
      <alignment horizontal="center" vertical="center"/>
      <protection hidden="1"/>
    </xf>
    <xf numFmtId="167" fontId="12" fillId="0" borderId="14" xfId="0" applyNumberFormat="1" applyFont="1" applyFill="1" applyBorder="1" applyAlignment="1" applyProtection="1">
      <alignment horizontal="center" vertical="center"/>
      <protection hidden="1"/>
    </xf>
    <xf numFmtId="167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15" fillId="3" borderId="13" xfId="0" applyFont="1" applyFill="1" applyBorder="1" applyAlignment="1" applyProtection="1">
      <alignment horizontal="center" vertical="center"/>
      <protection hidden="1"/>
    </xf>
    <xf numFmtId="0" fontId="15" fillId="3" borderId="14" xfId="0" applyFont="1" applyFill="1" applyBorder="1" applyAlignment="1" applyProtection="1">
      <alignment horizontal="center" vertical="center"/>
      <protection hidden="1"/>
    </xf>
    <xf numFmtId="0" fontId="15" fillId="3" borderId="15" xfId="0" applyFont="1" applyFill="1" applyBorder="1" applyAlignment="1" applyProtection="1">
      <alignment horizontal="center" vertical="center"/>
      <protection hidden="1"/>
    </xf>
    <xf numFmtId="0" fontId="1" fillId="4" borderId="16" xfId="0" applyFont="1" applyFill="1" applyBorder="1" applyAlignment="1" applyProtection="1">
      <alignment horizontal="center" vertical="center"/>
      <protection hidden="1"/>
    </xf>
    <xf numFmtId="0" fontId="1" fillId="4" borderId="17" xfId="0" applyFont="1" applyFill="1" applyBorder="1" applyAlignment="1" applyProtection="1">
      <alignment horizontal="center" vertical="center"/>
      <protection hidden="1"/>
    </xf>
    <xf numFmtId="0" fontId="1" fillId="4" borderId="18" xfId="0" applyFont="1" applyFill="1" applyBorder="1" applyAlignment="1" applyProtection="1">
      <alignment horizontal="center" vertical="center"/>
      <protection hidden="1"/>
    </xf>
    <xf numFmtId="0" fontId="1" fillId="4" borderId="20" xfId="0" applyFont="1" applyFill="1" applyBorder="1" applyAlignment="1" applyProtection="1">
      <alignment horizontal="center" vertical="center"/>
      <protection hidden="1"/>
    </xf>
    <xf numFmtId="0" fontId="1" fillId="4" borderId="21" xfId="0" applyFont="1" applyFill="1" applyBorder="1" applyAlignment="1" applyProtection="1">
      <alignment horizontal="center" vertical="center"/>
      <protection hidden="1"/>
    </xf>
    <xf numFmtId="0" fontId="1" fillId="4" borderId="22" xfId="0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" xfId="1"/>
    <cellStyle name="Percent 2" xfId="2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'100 Mesh'!$B$21:$B$27</c:f>
              <c:numCache>
                <c:formatCode>General</c:formatCode>
                <c:ptCount val="7"/>
                <c:pt idx="0">
                  <c:v>50</c:v>
                </c:pt>
                <c:pt idx="1">
                  <c:v>70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200</c:v>
                </c:pt>
              </c:numCache>
            </c:numRef>
          </c:cat>
          <c:val>
            <c:numRef>
              <c:f>'100 Mesh'!$F$21:$F$27</c:f>
              <c:numCache>
                <c:formatCode>0.0</c:formatCode>
                <c:ptCount val="7"/>
                <c:pt idx="0">
                  <c:v>5.6000000000000227</c:v>
                </c:pt>
                <c:pt idx="1">
                  <c:v>36</c:v>
                </c:pt>
                <c:pt idx="2">
                  <c:v>38.399999999999977</c:v>
                </c:pt>
                <c:pt idx="3">
                  <c:v>12.839999999999973</c:v>
                </c:pt>
                <c:pt idx="4">
                  <c:v>3.6000000000000227</c:v>
                </c:pt>
                <c:pt idx="5">
                  <c:v>1.6000000000000225</c:v>
                </c:pt>
                <c:pt idx="6">
                  <c:v>1.2799999999999727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8089920"/>
        <c:axId val="508095800"/>
      </c:barChart>
      <c:catAx>
        <c:axId val="508089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4795783926218707"/>
              <c:y val="0.90513999979251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8095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809580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8089920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'40-70 Sand'!$B$21:$B$27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100</c:v>
                </c:pt>
              </c:numCache>
            </c:numRef>
          </c:cat>
          <c:val>
            <c:numRef>
              <c:f>'40-70 Sand'!$F$21:$F$27</c:f>
              <c:numCache>
                <c:formatCode>0.0</c:formatCode>
                <c:ptCount val="7"/>
                <c:pt idx="0">
                  <c:v>0</c:v>
                </c:pt>
                <c:pt idx="1">
                  <c:v>0.40000000000003411</c:v>
                </c:pt>
                <c:pt idx="2">
                  <c:v>52.800000000000011</c:v>
                </c:pt>
                <c:pt idx="3">
                  <c:v>34.800000000000011</c:v>
                </c:pt>
                <c:pt idx="4">
                  <c:v>9.1999999999999886</c:v>
                </c:pt>
                <c:pt idx="5">
                  <c:v>2</c:v>
                </c:pt>
                <c:pt idx="6">
                  <c:v>0.12000000000000455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8093056"/>
        <c:axId val="508093448"/>
      </c:barChart>
      <c:catAx>
        <c:axId val="508093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0843214756258234"/>
              <c:y val="0.91568018424574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8093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809344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8093056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topLeftCell="A10" workbookViewId="0">
      <selection activeCell="J23" sqref="J23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1" spans="1:8" ht="6.75" customHeight="1"/>
    <row r="2" spans="1:8" ht="27.75" customHeight="1">
      <c r="A2" s="2"/>
      <c r="B2" s="2"/>
      <c r="C2" s="2"/>
      <c r="D2" s="2"/>
      <c r="E2" s="2"/>
      <c r="F2" s="2"/>
      <c r="G2" s="2"/>
      <c r="H2" s="2"/>
    </row>
    <row r="3" spans="1:8" ht="18.75" customHeight="1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1" customHeight="1">
      <c r="D6" s="52"/>
      <c r="E6" s="52"/>
      <c r="F6" s="52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5" t="s">
        <v>13</v>
      </c>
      <c r="D10" s="55"/>
      <c r="E10" s="23"/>
      <c r="F10" s="38" t="s">
        <v>22</v>
      </c>
      <c r="G10" s="51">
        <v>100</v>
      </c>
      <c r="H10" s="51"/>
    </row>
    <row r="11" spans="1:8" ht="15.7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>
      <c r="B12" s="38" t="s">
        <v>18</v>
      </c>
      <c r="C12" s="56" t="s">
        <v>43</v>
      </c>
      <c r="D12" s="56"/>
      <c r="E12" s="23"/>
      <c r="F12" s="38" t="s">
        <v>17</v>
      </c>
      <c r="G12" s="58">
        <v>42317</v>
      </c>
      <c r="H12" s="58"/>
    </row>
    <row r="13" spans="1:8" ht="15" customHeight="1">
      <c r="B13" s="26"/>
      <c r="C13" s="31"/>
      <c r="D13" s="23"/>
      <c r="E13" s="54"/>
      <c r="F13" s="54"/>
      <c r="G13" s="30"/>
      <c r="H13" s="29"/>
    </row>
    <row r="14" spans="1:8" ht="15.75">
      <c r="B14" s="26" t="s">
        <v>16</v>
      </c>
      <c r="C14" s="51" t="s">
        <v>13</v>
      </c>
      <c r="D14" s="51"/>
      <c r="E14" s="54" t="s">
        <v>15</v>
      </c>
      <c r="F14" s="54"/>
      <c r="G14" s="53" t="s">
        <v>42</v>
      </c>
      <c r="H14" s="53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7">
      <c r="B17" s="26" t="s">
        <v>12</v>
      </c>
      <c r="C17" s="25">
        <v>25</v>
      </c>
      <c r="D17" s="23"/>
      <c r="E17" s="23"/>
      <c r="F17" s="23"/>
      <c r="G17" s="23"/>
    </row>
    <row r="18" spans="2:7" ht="13.5" thickBot="1">
      <c r="B18" s="23"/>
      <c r="C18" s="23"/>
      <c r="D18" s="24"/>
      <c r="E18" s="23"/>
      <c r="F18" s="23"/>
      <c r="G18" s="23"/>
    </row>
    <row r="19" spans="2:7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7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7">
      <c r="B21" s="16">
        <v>50</v>
      </c>
      <c r="C21" s="37">
        <v>113.3</v>
      </c>
      <c r="D21" s="37">
        <v>114.7</v>
      </c>
      <c r="E21" s="15">
        <f t="shared" ref="E21:E27" si="0">D21-C21</f>
        <v>1.4000000000000057</v>
      </c>
      <c r="F21" s="14">
        <f t="shared" ref="F21:F27" si="1">(E21/$C$17)*100</f>
        <v>5.6000000000000227</v>
      </c>
      <c r="G21" s="13">
        <f>SUM($F$21:F21)</f>
        <v>5.6000000000000227</v>
      </c>
    </row>
    <row r="22" spans="2:7">
      <c r="B22" s="16">
        <v>70</v>
      </c>
      <c r="C22" s="37">
        <v>110.5</v>
      </c>
      <c r="D22" s="37">
        <v>119.5</v>
      </c>
      <c r="E22" s="15">
        <f t="shared" si="0"/>
        <v>9</v>
      </c>
      <c r="F22" s="14">
        <f t="shared" si="1"/>
        <v>36</v>
      </c>
      <c r="G22" s="13">
        <f>SUM($F$21:F22)</f>
        <v>41.600000000000023</v>
      </c>
    </row>
    <row r="23" spans="2:7">
      <c r="B23" s="16">
        <v>80</v>
      </c>
      <c r="C23" s="37">
        <v>109.7</v>
      </c>
      <c r="D23" s="37">
        <v>119.3</v>
      </c>
      <c r="E23" s="15">
        <f t="shared" si="0"/>
        <v>9.5999999999999943</v>
      </c>
      <c r="F23" s="14">
        <f t="shared" si="1"/>
        <v>38.399999999999977</v>
      </c>
      <c r="G23" s="13">
        <f>SUM($F$21:F23)</f>
        <v>80</v>
      </c>
    </row>
    <row r="24" spans="2:7">
      <c r="B24" s="16">
        <v>100</v>
      </c>
      <c r="C24" s="37">
        <v>111.39</v>
      </c>
      <c r="D24" s="37">
        <v>114.6</v>
      </c>
      <c r="E24" s="15">
        <f t="shared" si="0"/>
        <v>3.2099999999999937</v>
      </c>
      <c r="F24" s="14">
        <f t="shared" si="1"/>
        <v>12.839999999999973</v>
      </c>
      <c r="G24" s="13">
        <f>SUM($F$21:F24)</f>
        <v>92.839999999999975</v>
      </c>
    </row>
    <row r="25" spans="2:7">
      <c r="B25" s="16">
        <v>120</v>
      </c>
      <c r="C25" s="37">
        <v>104</v>
      </c>
      <c r="D25" s="37">
        <v>104.9</v>
      </c>
      <c r="E25" s="15">
        <f t="shared" si="0"/>
        <v>0.90000000000000568</v>
      </c>
      <c r="F25" s="14">
        <f>(E25/$C$17)*100</f>
        <v>3.6000000000000227</v>
      </c>
      <c r="G25" s="13">
        <f>SUM($F$21:F25)</f>
        <v>96.44</v>
      </c>
    </row>
    <row r="26" spans="2:7">
      <c r="B26" s="16">
        <v>140</v>
      </c>
      <c r="C26" s="37">
        <v>106.3</v>
      </c>
      <c r="D26" s="37">
        <v>106.7</v>
      </c>
      <c r="E26" s="15">
        <f t="shared" si="0"/>
        <v>0.40000000000000568</v>
      </c>
      <c r="F26" s="14">
        <f t="shared" si="1"/>
        <v>1.6000000000000225</v>
      </c>
      <c r="G26" s="13">
        <f>SUM($F$21:F26)</f>
        <v>98.04000000000002</v>
      </c>
    </row>
    <row r="27" spans="2:7">
      <c r="B27" s="16">
        <v>200</v>
      </c>
      <c r="C27" s="37">
        <v>105.18</v>
      </c>
      <c r="D27" s="37">
        <v>105.5</v>
      </c>
      <c r="E27" s="15">
        <f t="shared" si="0"/>
        <v>0.31999999999999318</v>
      </c>
      <c r="F27" s="14">
        <f t="shared" si="1"/>
        <v>1.2799999999999727</v>
      </c>
      <c r="G27" s="13">
        <f>SUM($F$21:F27)</f>
        <v>99.32</v>
      </c>
    </row>
    <row r="28" spans="2:7">
      <c r="B28" s="39" t="s">
        <v>1</v>
      </c>
      <c r="C28" s="37">
        <v>78.900000000000006</v>
      </c>
      <c r="D28" s="37">
        <v>78.900000000000006</v>
      </c>
      <c r="E28" s="15">
        <f t="shared" ref="E28" si="2">D28-C28</f>
        <v>0</v>
      </c>
      <c r="F28" s="14">
        <f t="shared" ref="F28" si="3">(E28/$C$17)*100</f>
        <v>0</v>
      </c>
      <c r="G28" s="13">
        <f>SUM($F$21:F28)</f>
        <v>99.32</v>
      </c>
    </row>
    <row r="29" spans="2:7">
      <c r="B29" s="40"/>
      <c r="C29" s="41"/>
      <c r="D29" s="41"/>
      <c r="E29" s="42"/>
      <c r="F29" s="43"/>
      <c r="G29" s="42"/>
    </row>
    <row r="30" spans="2:7" ht="15">
      <c r="B30" s="4"/>
      <c r="C30" s="4"/>
      <c r="D30" s="4"/>
      <c r="E30" s="4"/>
      <c r="F30" s="4"/>
      <c r="G30" s="4"/>
    </row>
    <row r="31" spans="2:7" ht="15">
      <c r="B31" s="4"/>
      <c r="C31" s="4"/>
      <c r="D31" s="4"/>
      <c r="E31" s="12"/>
      <c r="F31" s="11"/>
      <c r="G31" s="11"/>
    </row>
    <row r="32" spans="2:7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C14:D14"/>
    <mergeCell ref="D6:F6"/>
    <mergeCell ref="G14:H14"/>
    <mergeCell ref="E13:F13"/>
    <mergeCell ref="E14:F14"/>
    <mergeCell ref="C10:D10"/>
    <mergeCell ref="C11:D11"/>
    <mergeCell ref="C12:D12"/>
    <mergeCell ref="G11:H11"/>
    <mergeCell ref="G12:H12"/>
    <mergeCell ref="G10:H10"/>
  </mergeCells>
  <pageMargins left="0.75" right="0.75" top="1" bottom="1" header="0.5" footer="0.5"/>
  <pageSetup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4"/>
  <sheetViews>
    <sheetView topLeftCell="A10" workbookViewId="0">
      <selection activeCell="D27" sqref="D27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2" spans="1:8" ht="30">
      <c r="A2" s="2"/>
      <c r="B2" s="2"/>
      <c r="C2" s="2"/>
      <c r="D2" s="2"/>
      <c r="E2" s="2"/>
      <c r="F2" s="2"/>
      <c r="G2" s="2"/>
      <c r="H2" s="2"/>
    </row>
    <row r="3" spans="1:8" ht="18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3.25">
      <c r="D6" s="52"/>
      <c r="E6" s="52"/>
      <c r="F6" s="52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5" t="s">
        <v>13</v>
      </c>
      <c r="D10" s="55"/>
      <c r="E10" s="23"/>
      <c r="F10" s="38" t="s">
        <v>22</v>
      </c>
      <c r="G10" s="51" t="s">
        <v>25</v>
      </c>
      <c r="H10" s="51"/>
    </row>
    <row r="11" spans="1:8" ht="15.7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>
      <c r="B12" s="38" t="s">
        <v>18</v>
      </c>
      <c r="C12" s="56" t="str">
        <f>'100 Mesh'!C12:D12</f>
        <v>3H Stage 10</v>
      </c>
      <c r="D12" s="56"/>
      <c r="E12" s="23"/>
      <c r="F12" s="38" t="s">
        <v>17</v>
      </c>
      <c r="G12" s="58">
        <f>'100 Mesh'!G12:H12</f>
        <v>42317</v>
      </c>
      <c r="H12" s="58"/>
    </row>
    <row r="13" spans="1:8" ht="15.75">
      <c r="B13" s="26"/>
      <c r="C13" s="31"/>
      <c r="D13" s="23"/>
      <c r="E13" s="54"/>
      <c r="F13" s="54"/>
      <c r="G13" s="30"/>
      <c r="H13" s="29"/>
    </row>
    <row r="14" spans="1:8" ht="15.75">
      <c r="B14" s="26" t="s">
        <v>16</v>
      </c>
      <c r="C14" s="51" t="s">
        <v>13</v>
      </c>
      <c r="D14" s="51"/>
      <c r="E14" s="54" t="s">
        <v>15</v>
      </c>
      <c r="F14" s="54"/>
      <c r="G14" s="59" t="s">
        <v>42</v>
      </c>
      <c r="H14" s="59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13">
      <c r="B17" s="26" t="s">
        <v>12</v>
      </c>
      <c r="C17" s="25">
        <v>25</v>
      </c>
      <c r="D17" s="23"/>
      <c r="E17" s="23"/>
      <c r="F17" s="23"/>
      <c r="G17" s="23"/>
      <c r="M17" s="1" t="s">
        <v>0</v>
      </c>
    </row>
    <row r="18" spans="2:13" ht="13.5" thickBot="1">
      <c r="B18" s="23"/>
      <c r="C18" s="23"/>
      <c r="D18" s="24"/>
      <c r="E18" s="23"/>
      <c r="F18" s="23"/>
      <c r="G18" s="23"/>
    </row>
    <row r="19" spans="2:13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13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13">
      <c r="B21" s="16">
        <v>30</v>
      </c>
      <c r="C21" s="37">
        <v>117.45</v>
      </c>
      <c r="D21" s="37">
        <v>117.45</v>
      </c>
      <c r="E21" s="15">
        <f t="shared" ref="E21:E27" si="0">D21-C21</f>
        <v>0</v>
      </c>
      <c r="F21" s="14">
        <f t="shared" ref="F21:F27" si="1">(E21/$C$17)*100</f>
        <v>0</v>
      </c>
      <c r="G21" s="13">
        <f>SUM(F19:F21)</f>
        <v>0</v>
      </c>
    </row>
    <row r="22" spans="2:13">
      <c r="B22" s="16">
        <v>40</v>
      </c>
      <c r="C22" s="37">
        <v>115.3</v>
      </c>
      <c r="D22" s="37">
        <v>115.4</v>
      </c>
      <c r="E22" s="15">
        <f t="shared" si="0"/>
        <v>0.10000000000000853</v>
      </c>
      <c r="F22" s="14">
        <f t="shared" si="1"/>
        <v>0.40000000000003411</v>
      </c>
      <c r="G22" s="13">
        <f>SUM(F20:F22)</f>
        <v>0.40000000000003411</v>
      </c>
    </row>
    <row r="23" spans="2:13">
      <c r="B23" s="16">
        <v>45</v>
      </c>
      <c r="C23" s="37">
        <v>111.5</v>
      </c>
      <c r="D23" s="37">
        <v>124.7</v>
      </c>
      <c r="E23" s="15">
        <f t="shared" si="0"/>
        <v>13.200000000000003</v>
      </c>
      <c r="F23" s="14">
        <f t="shared" si="1"/>
        <v>52.800000000000011</v>
      </c>
      <c r="G23" s="13">
        <f>SUM(F21:F23)</f>
        <v>53.200000000000045</v>
      </c>
    </row>
    <row r="24" spans="2:13">
      <c r="B24" s="16">
        <v>50</v>
      </c>
      <c r="C24" s="37">
        <v>115</v>
      </c>
      <c r="D24" s="37">
        <v>123.7</v>
      </c>
      <c r="E24" s="15">
        <f t="shared" si="0"/>
        <v>8.7000000000000028</v>
      </c>
      <c r="F24" s="14">
        <f t="shared" si="1"/>
        <v>34.800000000000011</v>
      </c>
      <c r="G24" s="13">
        <f>SUM(F21:F24)</f>
        <v>88.000000000000057</v>
      </c>
    </row>
    <row r="25" spans="2:13">
      <c r="B25" s="16">
        <v>60</v>
      </c>
      <c r="C25" s="37">
        <v>111.9</v>
      </c>
      <c r="D25" s="37">
        <v>114.2</v>
      </c>
      <c r="E25" s="15">
        <f t="shared" si="0"/>
        <v>2.2999999999999972</v>
      </c>
      <c r="F25" s="14">
        <f t="shared" si="1"/>
        <v>9.1999999999999886</v>
      </c>
      <c r="G25" s="13">
        <f>SUM(F21:F25)</f>
        <v>97.200000000000045</v>
      </c>
    </row>
    <row r="26" spans="2:13">
      <c r="B26" s="16">
        <v>70</v>
      </c>
      <c r="C26" s="37">
        <v>111.5</v>
      </c>
      <c r="D26" s="37">
        <v>112</v>
      </c>
      <c r="E26" s="15">
        <f t="shared" si="0"/>
        <v>0.5</v>
      </c>
      <c r="F26" s="14">
        <f t="shared" si="1"/>
        <v>2</v>
      </c>
      <c r="G26" s="13">
        <f>SUM(F21:F26)</f>
        <v>99.200000000000045</v>
      </c>
    </row>
    <row r="27" spans="2:13">
      <c r="B27" s="16">
        <v>100</v>
      </c>
      <c r="C27" s="37">
        <v>111.57</v>
      </c>
      <c r="D27" s="37">
        <v>111.6</v>
      </c>
      <c r="E27" s="15">
        <f t="shared" si="0"/>
        <v>3.0000000000001137E-2</v>
      </c>
      <c r="F27" s="14">
        <f t="shared" si="1"/>
        <v>0.12000000000000455</v>
      </c>
      <c r="G27" s="13">
        <f>SUM(F21:F27)</f>
        <v>99.32000000000005</v>
      </c>
    </row>
    <row r="28" spans="2:13">
      <c r="B28" s="39" t="s">
        <v>1</v>
      </c>
      <c r="C28" s="37">
        <v>78.900000000000006</v>
      </c>
      <c r="D28" s="37">
        <v>78.900000000000006</v>
      </c>
      <c r="E28" s="15">
        <f>D28-C28</f>
        <v>0</v>
      </c>
      <c r="F28" s="14">
        <f>(E28/$C$17)*100</f>
        <v>0</v>
      </c>
      <c r="G28" s="13">
        <f>SUM(F21:F28)</f>
        <v>99.32000000000005</v>
      </c>
    </row>
    <row r="29" spans="2:13">
      <c r="B29" s="40"/>
      <c r="C29" s="41"/>
      <c r="D29" s="41"/>
      <c r="E29" s="42"/>
      <c r="F29" s="43"/>
      <c r="G29" s="42"/>
    </row>
    <row r="30" spans="2:13" ht="15">
      <c r="B30" s="4"/>
      <c r="C30" s="4"/>
      <c r="D30" s="4"/>
      <c r="E30" s="4"/>
      <c r="F30" s="4"/>
      <c r="G30" s="4"/>
    </row>
    <row r="31" spans="2:13" ht="15">
      <c r="B31" s="4"/>
      <c r="C31" s="4"/>
      <c r="D31" s="4"/>
      <c r="E31" s="12"/>
      <c r="F31" s="11"/>
      <c r="G31" s="11"/>
    </row>
    <row r="32" spans="2:13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E13:F13"/>
    <mergeCell ref="C14:D14"/>
    <mergeCell ref="E14:F14"/>
    <mergeCell ref="G14:H14"/>
    <mergeCell ref="D6:F6"/>
    <mergeCell ref="C10:D10"/>
    <mergeCell ref="G10:H10"/>
    <mergeCell ref="C11:D11"/>
    <mergeCell ref="G11:H11"/>
    <mergeCell ref="C12:D12"/>
    <mergeCell ref="G12:H12"/>
  </mergeCells>
  <pageMargins left="0.25" right="0.25" top="0.75" bottom="0.75" header="0.3" footer="0.3"/>
  <pageSetup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zoomScaleNormal="100" workbookViewId="0">
      <selection activeCell="C6" sqref="C6"/>
    </sheetView>
  </sheetViews>
  <sheetFormatPr defaultRowHeight="15"/>
  <sheetData>
    <row r="1" spans="1:12" ht="18.75" thickBot="1">
      <c r="A1" s="70" t="s">
        <v>37</v>
      </c>
      <c r="B1" s="71"/>
      <c r="C1" s="71"/>
      <c r="D1" s="72"/>
      <c r="E1" s="63" t="s">
        <v>27</v>
      </c>
      <c r="F1" s="63"/>
      <c r="G1" s="63"/>
      <c r="H1" s="63"/>
      <c r="I1" s="63"/>
      <c r="J1" s="63"/>
      <c r="K1" s="63"/>
      <c r="L1" s="63"/>
    </row>
    <row r="2" spans="1:12" ht="18" customHeight="1" thickBot="1">
      <c r="A2" s="73" t="s">
        <v>38</v>
      </c>
      <c r="B2" s="74"/>
      <c r="C2" s="75"/>
      <c r="D2" s="47">
        <v>1</v>
      </c>
      <c r="E2" s="64" t="s">
        <v>28</v>
      </c>
      <c r="F2" s="65"/>
      <c r="G2" s="65"/>
      <c r="H2" s="66"/>
      <c r="I2" s="67">
        <v>5.2</v>
      </c>
      <c r="J2" s="68"/>
      <c r="K2" s="68"/>
      <c r="L2" s="69"/>
    </row>
    <row r="3" spans="1:12" ht="15.75" thickBot="1">
      <c r="A3" s="76" t="s">
        <v>39</v>
      </c>
      <c r="B3" s="77"/>
      <c r="C3" s="78"/>
      <c r="D3" s="50">
        <v>59</v>
      </c>
      <c r="E3" s="64" t="s">
        <v>29</v>
      </c>
      <c r="F3" s="65"/>
      <c r="G3" s="65"/>
      <c r="H3" s="66"/>
      <c r="I3" s="67">
        <v>26.457580000000004</v>
      </c>
      <c r="J3" s="68"/>
      <c r="K3" s="68"/>
      <c r="L3" s="69"/>
    </row>
    <row r="4" spans="1:12" ht="15.75" thickBot="1">
      <c r="A4" s="76" t="s">
        <v>40</v>
      </c>
      <c r="B4" s="77"/>
      <c r="C4" s="78"/>
      <c r="D4" s="48">
        <v>7</v>
      </c>
      <c r="E4" s="64" t="s">
        <v>30</v>
      </c>
      <c r="F4" s="65"/>
      <c r="G4" s="65"/>
      <c r="H4" s="66"/>
      <c r="I4" s="67">
        <v>34.741</v>
      </c>
      <c r="J4" s="68"/>
      <c r="K4" s="68"/>
      <c r="L4" s="69"/>
    </row>
    <row r="5" spans="1:12" ht="16.5" thickBot="1">
      <c r="A5" s="60" t="s">
        <v>41</v>
      </c>
      <c r="B5" s="61"/>
      <c r="C5" s="62"/>
      <c r="D5" s="49">
        <v>0</v>
      </c>
      <c r="E5" s="64" t="s">
        <v>31</v>
      </c>
      <c r="F5" s="65"/>
      <c r="G5" s="65"/>
      <c r="H5" s="66"/>
      <c r="I5" s="67">
        <v>0</v>
      </c>
      <c r="J5" s="68"/>
      <c r="K5" s="68"/>
      <c r="L5" s="69"/>
    </row>
    <row r="6" spans="1:12" ht="16.5" thickBot="1">
      <c r="E6" s="64" t="s">
        <v>32</v>
      </c>
      <c r="F6" s="65"/>
      <c r="G6" s="65"/>
      <c r="H6" s="66"/>
      <c r="I6" s="67">
        <v>34.160000000000004</v>
      </c>
      <c r="J6" s="68"/>
      <c r="K6" s="68"/>
      <c r="L6" s="69"/>
    </row>
    <row r="7" spans="1:12" ht="16.5" thickBot="1">
      <c r="E7" s="64" t="s">
        <v>33</v>
      </c>
      <c r="F7" s="65"/>
      <c r="G7" s="65"/>
      <c r="H7" s="66"/>
      <c r="I7" s="67">
        <v>125</v>
      </c>
      <c r="J7" s="68"/>
      <c r="K7" s="68"/>
      <c r="L7" s="69"/>
    </row>
    <row r="8" spans="1:12" ht="15.75" thickBot="1">
      <c r="E8" s="64" t="s">
        <v>34</v>
      </c>
      <c r="F8" s="65"/>
      <c r="G8" s="65"/>
      <c r="H8" s="66"/>
      <c r="I8" s="67">
        <v>0</v>
      </c>
      <c r="J8" s="68"/>
      <c r="K8" s="68"/>
      <c r="L8" s="69"/>
    </row>
    <row r="9" spans="1:12" ht="15.75" thickBot="1">
      <c r="E9" s="64" t="s">
        <v>35</v>
      </c>
      <c r="F9" s="65"/>
      <c r="G9" s="65"/>
      <c r="H9" s="66"/>
      <c r="I9" s="67">
        <v>39.878754418604657</v>
      </c>
      <c r="J9" s="68"/>
      <c r="K9" s="68"/>
      <c r="L9" s="69"/>
    </row>
    <row r="10" spans="1:12" ht="15.75" thickBot="1">
      <c r="E10" s="44"/>
      <c r="F10" s="44"/>
      <c r="G10" s="45"/>
      <c r="H10" s="45"/>
      <c r="I10" s="45"/>
      <c r="J10" s="45"/>
      <c r="K10" s="45"/>
      <c r="L10" s="46"/>
    </row>
    <row r="11" spans="1:12" ht="15.75" thickBot="1">
      <c r="E11" s="64" t="s">
        <v>36</v>
      </c>
      <c r="F11" s="65"/>
      <c r="G11" s="65"/>
      <c r="H11" s="66"/>
      <c r="I11" s="67">
        <v>265.43733441860468</v>
      </c>
      <c r="J11" s="68"/>
      <c r="K11" s="68"/>
      <c r="L11" s="69"/>
    </row>
  </sheetData>
  <mergeCells count="24">
    <mergeCell ref="E8:H8"/>
    <mergeCell ref="I8:L8"/>
    <mergeCell ref="E9:H9"/>
    <mergeCell ref="I9:L9"/>
    <mergeCell ref="E11:H11"/>
    <mergeCell ref="I11:L11"/>
    <mergeCell ref="E6:H6"/>
    <mergeCell ref="I6:L6"/>
    <mergeCell ref="E7:H7"/>
    <mergeCell ref="I7:L7"/>
    <mergeCell ref="E5:H5"/>
    <mergeCell ref="I5:L5"/>
    <mergeCell ref="A5:C5"/>
    <mergeCell ref="E1:L1"/>
    <mergeCell ref="E2:H2"/>
    <mergeCell ref="I2:L2"/>
    <mergeCell ref="E4:H4"/>
    <mergeCell ref="I4:L4"/>
    <mergeCell ref="E3:H3"/>
    <mergeCell ref="I3:L3"/>
    <mergeCell ref="A1:D1"/>
    <mergeCell ref="A2:C2"/>
    <mergeCell ref="A3:C3"/>
    <mergeCell ref="A4:C4"/>
  </mergeCells>
  <conditionalFormatting sqref="D3">
    <cfRule type="cellIs" dxfId="4" priority="1" operator="between">
      <formula>101</formula>
      <formula>120</formula>
    </cfRule>
    <cfRule type="cellIs" dxfId="3" priority="4" operator="between">
      <formula>41</formula>
      <formula>60</formula>
    </cfRule>
    <cfRule type="cellIs" dxfId="2" priority="5" operator="lessThanOrEqual">
      <formula>40</formula>
    </cfRule>
  </conditionalFormatting>
  <conditionalFormatting sqref="D4">
    <cfRule type="cellIs" dxfId="1" priority="2" operator="greaterThan">
      <formula>8</formula>
    </cfRule>
    <cfRule type="cellIs" dxfId="0" priority="3" operator="lessThan">
      <formula>6</formula>
    </cfRule>
  </conditionalFormatting>
  <dataValidations count="1">
    <dataValidation type="decimal" allowBlank="1" showInputMessage="1" showErrorMessage="1" error="Value needs to be between 0 &amp; 14" sqref="D4">
      <formula1>0</formula1>
      <formula2>14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100 Mesh</vt:lpstr>
      <vt:lpstr>40-70 Sand</vt:lpstr>
      <vt:lpstr>Water analysis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SCaron</dc:creator>
  <cp:lastModifiedBy>Patrick Kelley</cp:lastModifiedBy>
  <cp:lastPrinted>2014-09-27T11:20:50Z</cp:lastPrinted>
  <dcterms:created xsi:type="dcterms:W3CDTF">2012-02-18T23:28:10Z</dcterms:created>
  <dcterms:modified xsi:type="dcterms:W3CDTF">2015-11-10T04:20:03Z</dcterms:modified>
</cp:coreProperties>
</file>